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.CORP\Documents\бюджет 2024 год\1 чтение\проект решения в Совет 1 чтение 2024 год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F55" i="1" l="1"/>
  <c r="F7" i="1"/>
  <c r="F14" i="1"/>
</calcChain>
</file>

<file path=xl/sharedStrings.xml><?xml version="1.0" encoding="utf-8"?>
<sst xmlns="http://schemas.openxmlformats.org/spreadsheetml/2006/main" count="159" uniqueCount="74">
  <si>
    <t>Сумма</t>
  </si>
  <si>
    <t>Наименование</t>
  </si>
  <si>
    <t>Рз</t>
  </si>
  <si>
    <t>ПР</t>
  </si>
  <si>
    <t>2025 г.</t>
  </si>
  <si>
    <t>2026 г.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</si>
  <si>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</si>
  <si>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</si>
  <si>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</si>
  <si>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</si>
  <si>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</si>
  <si>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</si>
  <si>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</si>
  <si>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</si>
  <si>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</si>
  <si>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</si>
  <si>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</si>
  <si>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</si>
  <si>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</si>
  <si>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</si>
  <si>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</si>
  <si>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</si>
  <si>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</si>
  <si>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</si>
  <si>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</si>
  <si>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</si>
  <si>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</si>
  <si>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</si>
  <si>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</si>
  <si>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</si>
  <si>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</si>
  <si>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</si>
  <si>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</si>
  <si>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</si>
  <si>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</si>
  <si>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</si>
  <si>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</si>
  <si>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</si>
  <si>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</si>
  <si>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</si>
  <si>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</si>
  <si>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</si>
  <si>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</si>
  <si>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</si>
  <si>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</si>
  <si>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</si>
  <si>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</si>
  <si>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</si>
  <si>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</si>
  <si>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</si>
  <si>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</si>
  <si>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</si>
  <si>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</si>
  <si>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</si>
  <si>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</si>
  <si>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</si>
  <si>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</si>
  <si>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</si>
  <si>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</si>
  <si>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</si>
  <si>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</si>
  <si>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</si>
  <si>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</si>
  <si>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</si>
  <si>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</si>
  <si>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</si>
  <si>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</si>
  <si>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</si>
  <si>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</si>
  <si>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</si>
  <si>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приложение к пояснительной записке</t>
  </si>
  <si>
    <t>руб.</t>
  </si>
  <si>
    <t>Распределение бюджетных ассигнований по разделам и подразделам классификации расходов городского бюджета на 2024 год и плановый период 2025 и 2026 годов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</si>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</sst>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8.5"/>
      <name val="MS Sans Serif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 applyProtection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showGridLines="0" tabSelected="1" workbookViewId="0">
      <selection activeCell="M10" sqref="M10"/>
    </sheetView>
  </sheetViews>
  <sheetFormatPr defaultRowHeight="15" x14ac:dyDescent="0.25"/>
  <cols>
    <col min="1" max="1" width="66" customWidth="1"/>
    <col min="2" max="2" width="6" customWidth="1"/>
    <col min="3" max="3" width="6.85546875" customWidth="1"/>
    <col min="4" max="4" width="18.5703125" customWidth="1"/>
    <col min="5" max="5" width="18.140625" customWidth="1"/>
    <col min="6" max="6" width="17.42578125" customWidth="1"/>
  </cols>
  <sheetData>
    <row r="1" spans="1:6" ht="18.75" x14ac:dyDescent="0.25">
      <c r="A1" s="8"/>
      <c r="D1" s="9" t="s">
        <v>70</v>
      </c>
      <c r="E1" s="10"/>
      <c r="F1" s="10"/>
    </row>
    <row r="2" spans="1:6" x14ac:dyDescent="0.25">
      <c r="A2" s="8"/>
      <c r="D2" s="10"/>
      <c r="E2" s="10"/>
      <c r="F2" s="10"/>
    </row>
    <row r="3" spans="1:6" ht="51" customHeight="1" x14ac:dyDescent="0.3">
      <c r="A3" s="13" t="s">
        <v>72</v>
      </c>
      <c r="B3" s="13"/>
      <c r="C3" s="13"/>
      <c r="D3" s="13"/>
      <c r="E3" s="13"/>
      <c r="F3" s="13"/>
    </row>
    <row r="4" spans="1:6" ht="18.75" x14ac:dyDescent="0.25">
      <c r="A4" s="11"/>
      <c r="B4" s="11"/>
      <c r="C4" s="11"/>
      <c r="D4" s="11"/>
      <c r="E4" s="11"/>
      <c r="F4" s="12" t="s">
        <v>71</v>
      </c>
    </row>
    <row r="5" spans="1:6" x14ac:dyDescent="0.25">
      <c r="A5" s="15" t="s">
        <v>1</v>
      </c>
      <c r="B5" s="14" t="s">
        <v>2</v>
      </c>
      <c r="C5" s="14" t="s">
        <v>3</v>
      </c>
      <c r="D5" s="15" t="s">
        <v>73</v>
      </c>
      <c r="E5" s="15" t="s">
        <v>4</v>
      </c>
      <c r="F5" s="15" t="s">
        <v>5</v>
      </c>
    </row>
    <row r="6" spans="1:6" ht="7.5" customHeight="1" x14ac:dyDescent="0.25">
      <c r="A6" s="15"/>
      <c r="B6" s="14" t="s">
        <v>2</v>
      </c>
      <c r="C6" s="14" t="s">
        <v>3</v>
      </c>
      <c r="D6" s="15" t="s">
        <v>0</v>
      </c>
      <c r="E6" s="15" t="s">
        <v>0</v>
      </c>
      <c r="F6" s="15" t="s">
        <v>0</v>
      </c>
    </row>
    <row r="7" spans="1:6" ht="15.75" x14ac:dyDescent="0.25">
      <c r="A7" s="2" t="s">
        <v>6</v>
      </c>
      <c r="B7" s="1" t="s">
        <v>7</v>
      </c>
      <c r="C7" s="1" t="s">
        <v>8</v>
      </c>
      <c r="D7" s="3">
        <v>236534833.18000001</v>
      </c>
      <c r="E7" s="3">
        <v>207248670.28</v>
      </c>
      <c r="F7" s="3">
        <f>192625533.85-2300000</f>
        <v>190325533.84999999</v>
      </c>
    </row>
    <row r="8" spans="1:6" ht="31.5" x14ac:dyDescent="0.25">
      <c r="A8" s="4" t="s">
        <v>9</v>
      </c>
      <c r="B8" s="5" t="s">
        <v>7</v>
      </c>
      <c r="C8" s="5" t="s">
        <v>10</v>
      </c>
      <c r="D8" s="6">
        <v>2843976</v>
      </c>
      <c r="E8" s="6">
        <v>2843976</v>
      </c>
      <c r="F8" s="6">
        <v>2843976</v>
      </c>
    </row>
    <row r="9" spans="1:6" ht="47.25" x14ac:dyDescent="0.25">
      <c r="A9" s="4" t="s">
        <v>11</v>
      </c>
      <c r="B9" s="5" t="s">
        <v>7</v>
      </c>
      <c r="C9" s="5" t="s">
        <v>12</v>
      </c>
      <c r="D9" s="6">
        <v>9539942</v>
      </c>
      <c r="E9" s="6">
        <v>9539942</v>
      </c>
      <c r="F9" s="6">
        <v>9365142</v>
      </c>
    </row>
    <row r="10" spans="1:6" ht="47.25" x14ac:dyDescent="0.25">
      <c r="A10" s="4" t="s">
        <v>13</v>
      </c>
      <c r="B10" s="5" t="s">
        <v>7</v>
      </c>
      <c r="C10" s="5" t="s">
        <v>14</v>
      </c>
      <c r="D10" s="6">
        <v>74746214</v>
      </c>
      <c r="E10" s="6">
        <v>73285214</v>
      </c>
      <c r="F10" s="6">
        <v>72435214</v>
      </c>
    </row>
    <row r="11" spans="1:6" ht="15.75" x14ac:dyDescent="0.25">
      <c r="A11" s="4" t="s">
        <v>15</v>
      </c>
      <c r="B11" s="5" t="s">
        <v>7</v>
      </c>
      <c r="C11" s="5" t="s">
        <v>16</v>
      </c>
      <c r="D11" s="6">
        <v>5288</v>
      </c>
      <c r="E11" s="6">
        <v>4736</v>
      </c>
      <c r="F11" s="6"/>
    </row>
    <row r="12" spans="1:6" ht="34.5" customHeight="1" x14ac:dyDescent="0.25">
      <c r="A12" s="4" t="s">
        <v>17</v>
      </c>
      <c r="B12" s="5" t="s">
        <v>7</v>
      </c>
      <c r="C12" s="5" t="s">
        <v>18</v>
      </c>
      <c r="D12" s="6">
        <v>30835415</v>
      </c>
      <c r="E12" s="6">
        <v>30842415</v>
      </c>
      <c r="F12" s="6">
        <v>30657415</v>
      </c>
    </row>
    <row r="13" spans="1:6" ht="15.75" x14ac:dyDescent="0.25">
      <c r="A13" s="4" t="s">
        <v>19</v>
      </c>
      <c r="B13" s="5" t="s">
        <v>7</v>
      </c>
      <c r="C13" s="5" t="s">
        <v>20</v>
      </c>
      <c r="D13" s="6">
        <v>13000000</v>
      </c>
      <c r="E13" s="6">
        <v>14258600.43</v>
      </c>
      <c r="F13" s="6">
        <v>1000000</v>
      </c>
    </row>
    <row r="14" spans="1:6" ht="15.75" x14ac:dyDescent="0.25">
      <c r="A14" s="4" t="s">
        <v>21</v>
      </c>
      <c r="B14" s="5" t="s">
        <v>7</v>
      </c>
      <c r="C14" s="5" t="s">
        <v>22</v>
      </c>
      <c r="D14" s="6">
        <v>105563998.18000001</v>
      </c>
      <c r="E14" s="6">
        <v>76473786.849999994</v>
      </c>
      <c r="F14" s="6">
        <f>76323786.85-2300000</f>
        <v>74023786.849999994</v>
      </c>
    </row>
    <row r="15" spans="1:6" ht="31.5" x14ac:dyDescent="0.25">
      <c r="A15" s="2" t="s">
        <v>23</v>
      </c>
      <c r="B15" s="1" t="s">
        <v>12</v>
      </c>
      <c r="C15" s="1" t="s">
        <v>8</v>
      </c>
      <c r="D15" s="3">
        <v>44155829.789999999</v>
      </c>
      <c r="E15" s="3">
        <v>39340629.789999999</v>
      </c>
      <c r="F15" s="3">
        <v>39340629.789999999</v>
      </c>
    </row>
    <row r="16" spans="1:6" ht="15.75" x14ac:dyDescent="0.25">
      <c r="A16" s="4" t="s">
        <v>24</v>
      </c>
      <c r="B16" s="5" t="s">
        <v>12</v>
      </c>
      <c r="C16" s="5" t="s">
        <v>25</v>
      </c>
      <c r="D16" s="6">
        <v>236000</v>
      </c>
      <c r="E16" s="6">
        <v>236000</v>
      </c>
      <c r="F16" s="6">
        <v>236000</v>
      </c>
    </row>
    <row r="17" spans="1:6" ht="31.5" x14ac:dyDescent="0.25">
      <c r="A17" s="4" t="s">
        <v>26</v>
      </c>
      <c r="B17" s="5" t="s">
        <v>12</v>
      </c>
      <c r="C17" s="5" t="s">
        <v>27</v>
      </c>
      <c r="D17" s="6">
        <v>40261000</v>
      </c>
      <c r="E17" s="6">
        <v>35945800</v>
      </c>
      <c r="F17" s="6">
        <v>35945800</v>
      </c>
    </row>
    <row r="18" spans="1:6" ht="31.5" x14ac:dyDescent="0.25">
      <c r="A18" s="4" t="s">
        <v>28</v>
      </c>
      <c r="B18" s="5" t="s">
        <v>12</v>
      </c>
      <c r="C18" s="5" t="s">
        <v>29</v>
      </c>
      <c r="D18" s="6">
        <v>3658829.79</v>
      </c>
      <c r="E18" s="6">
        <v>3158829.79</v>
      </c>
      <c r="F18" s="6">
        <v>3158829.79</v>
      </c>
    </row>
    <row r="19" spans="1:6" ht="15.75" x14ac:dyDescent="0.25">
      <c r="A19" s="2" t="s">
        <v>30</v>
      </c>
      <c r="B19" s="1" t="s">
        <v>14</v>
      </c>
      <c r="C19" s="1" t="s">
        <v>8</v>
      </c>
      <c r="D19" s="3">
        <v>164707991.00999999</v>
      </c>
      <c r="E19" s="3">
        <v>241722070.19</v>
      </c>
      <c r="F19" s="3">
        <v>241372070.19</v>
      </c>
    </row>
    <row r="20" spans="1:6" ht="15.75" x14ac:dyDescent="0.25">
      <c r="A20" s="4" t="s">
        <v>31</v>
      </c>
      <c r="B20" s="5" t="s">
        <v>14</v>
      </c>
      <c r="C20" s="5" t="s">
        <v>16</v>
      </c>
      <c r="D20" s="6">
        <v>6174400</v>
      </c>
      <c r="E20" s="6">
        <v>5974400</v>
      </c>
      <c r="F20" s="6">
        <v>5974400</v>
      </c>
    </row>
    <row r="21" spans="1:6" ht="15.75" x14ac:dyDescent="0.25">
      <c r="A21" s="4" t="s">
        <v>32</v>
      </c>
      <c r="B21" s="5" t="s">
        <v>14</v>
      </c>
      <c r="C21" s="5" t="s">
        <v>33</v>
      </c>
      <c r="D21" s="6">
        <v>900000</v>
      </c>
      <c r="E21" s="6">
        <v>900000</v>
      </c>
      <c r="F21" s="6">
        <v>900000</v>
      </c>
    </row>
    <row r="22" spans="1:6" ht="15.75" x14ac:dyDescent="0.25">
      <c r="A22" s="4" t="s">
        <v>34</v>
      </c>
      <c r="B22" s="5" t="s">
        <v>14</v>
      </c>
      <c r="C22" s="5" t="s">
        <v>25</v>
      </c>
      <c r="D22" s="6">
        <v>149636665.5</v>
      </c>
      <c r="E22" s="6">
        <v>230753191.49000001</v>
      </c>
      <c r="F22" s="6">
        <v>230753191.49000001</v>
      </c>
    </row>
    <row r="23" spans="1:6" ht="15.75" x14ac:dyDescent="0.25">
      <c r="A23" s="4" t="s">
        <v>35</v>
      </c>
      <c r="B23" s="5" t="s">
        <v>14</v>
      </c>
      <c r="C23" s="5" t="s">
        <v>36</v>
      </c>
      <c r="D23" s="6">
        <v>7996925.5099999998</v>
      </c>
      <c r="E23" s="6">
        <v>4094478.7</v>
      </c>
      <c r="F23" s="6">
        <v>3744478.7</v>
      </c>
    </row>
    <row r="24" spans="1:6" ht="15.75" x14ac:dyDescent="0.25">
      <c r="A24" s="2" t="s">
        <v>37</v>
      </c>
      <c r="B24" s="1" t="s">
        <v>16</v>
      </c>
      <c r="C24" s="1" t="s">
        <v>8</v>
      </c>
      <c r="D24" s="3">
        <v>401300150.91000003</v>
      </c>
      <c r="E24" s="3">
        <v>876781938.25999999</v>
      </c>
      <c r="F24" s="3">
        <v>283391455.79000002</v>
      </c>
    </row>
    <row r="25" spans="1:6" ht="15.75" x14ac:dyDescent="0.25">
      <c r="A25" s="4" t="s">
        <v>38</v>
      </c>
      <c r="B25" s="5" t="s">
        <v>16</v>
      </c>
      <c r="C25" s="5" t="s">
        <v>7</v>
      </c>
      <c r="D25" s="6">
        <v>22333977</v>
      </c>
      <c r="E25" s="6">
        <v>6500000</v>
      </c>
      <c r="F25" s="6">
        <v>6500000</v>
      </c>
    </row>
    <row r="26" spans="1:6" ht="15.75" x14ac:dyDescent="0.25">
      <c r="A26" s="4" t="s">
        <v>39</v>
      </c>
      <c r="B26" s="5" t="s">
        <v>16</v>
      </c>
      <c r="C26" s="5" t="s">
        <v>10</v>
      </c>
      <c r="D26" s="6">
        <v>250935708.22</v>
      </c>
      <c r="E26" s="6">
        <v>766874650.21000004</v>
      </c>
      <c r="F26" s="6">
        <v>174132829.78999999</v>
      </c>
    </row>
    <row r="27" spans="1:6" ht="15.75" x14ac:dyDescent="0.25">
      <c r="A27" s="4" t="s">
        <v>40</v>
      </c>
      <c r="B27" s="5" t="s">
        <v>16</v>
      </c>
      <c r="C27" s="5" t="s">
        <v>12</v>
      </c>
      <c r="D27" s="6">
        <v>75891177.640000001</v>
      </c>
      <c r="E27" s="6">
        <v>47362000</v>
      </c>
      <c r="F27" s="6">
        <v>47362000</v>
      </c>
    </row>
    <row r="28" spans="1:6" ht="15.75" x14ac:dyDescent="0.25">
      <c r="A28" s="4" t="s">
        <v>41</v>
      </c>
      <c r="B28" s="5" t="s">
        <v>16</v>
      </c>
      <c r="C28" s="5" t="s">
        <v>16</v>
      </c>
      <c r="D28" s="6">
        <v>52139288.049999997</v>
      </c>
      <c r="E28" s="6">
        <v>56045288.049999997</v>
      </c>
      <c r="F28" s="6">
        <v>55396626</v>
      </c>
    </row>
    <row r="29" spans="1:6" ht="15.75" x14ac:dyDescent="0.25">
      <c r="A29" s="2" t="s">
        <v>42</v>
      </c>
      <c r="B29" s="1" t="s">
        <v>18</v>
      </c>
      <c r="C29" s="1" t="s">
        <v>8</v>
      </c>
      <c r="D29" s="3">
        <v>22723492</v>
      </c>
      <c r="E29" s="3">
        <v>22723492</v>
      </c>
      <c r="F29" s="3">
        <v>22723492</v>
      </c>
    </row>
    <row r="30" spans="1:6" ht="15.75" x14ac:dyDescent="0.25">
      <c r="A30" s="4" t="s">
        <v>43</v>
      </c>
      <c r="B30" s="5" t="s">
        <v>18</v>
      </c>
      <c r="C30" s="5" t="s">
        <v>16</v>
      </c>
      <c r="D30" s="6">
        <v>22723492</v>
      </c>
      <c r="E30" s="6">
        <v>22723492</v>
      </c>
      <c r="F30" s="6">
        <v>22723492</v>
      </c>
    </row>
    <row r="31" spans="1:6" ht="15.75" x14ac:dyDescent="0.25">
      <c r="A31" s="2" t="s">
        <v>44</v>
      </c>
      <c r="B31" s="1" t="s">
        <v>45</v>
      </c>
      <c r="C31" s="1" t="s">
        <v>8</v>
      </c>
      <c r="D31" s="3">
        <v>1600241361.5999999</v>
      </c>
      <c r="E31" s="3">
        <v>1331956736.5699999</v>
      </c>
      <c r="F31" s="3">
        <v>1258696530.5699999</v>
      </c>
    </row>
    <row r="32" spans="1:6" ht="15.75" x14ac:dyDescent="0.25">
      <c r="A32" s="4" t="s">
        <v>46</v>
      </c>
      <c r="B32" s="5" t="s">
        <v>45</v>
      </c>
      <c r="C32" s="5" t="s">
        <v>7</v>
      </c>
      <c r="D32" s="6">
        <v>477165477.20999998</v>
      </c>
      <c r="E32" s="6">
        <v>448870548.50999999</v>
      </c>
      <c r="F32" s="6">
        <v>457322686.35000002</v>
      </c>
    </row>
    <row r="33" spans="1:6" ht="15.75" x14ac:dyDescent="0.25">
      <c r="A33" s="4" t="s">
        <v>47</v>
      </c>
      <c r="B33" s="5" t="s">
        <v>45</v>
      </c>
      <c r="C33" s="5" t="s">
        <v>10</v>
      </c>
      <c r="D33" s="6">
        <v>930046582.72000003</v>
      </c>
      <c r="E33" s="6">
        <v>700565886.38999999</v>
      </c>
      <c r="F33" s="6">
        <v>619562592.20000005</v>
      </c>
    </row>
    <row r="34" spans="1:6" ht="15.75" x14ac:dyDescent="0.25">
      <c r="A34" s="4" t="s">
        <v>48</v>
      </c>
      <c r="B34" s="5" t="s">
        <v>45</v>
      </c>
      <c r="C34" s="5" t="s">
        <v>12</v>
      </c>
      <c r="D34" s="6">
        <v>116841044</v>
      </c>
      <c r="E34" s="6">
        <v>107832044</v>
      </c>
      <c r="F34" s="6">
        <v>107832044</v>
      </c>
    </row>
    <row r="35" spans="1:6" ht="15.75" x14ac:dyDescent="0.25">
      <c r="A35" s="4" t="s">
        <v>49</v>
      </c>
      <c r="B35" s="5" t="s">
        <v>45</v>
      </c>
      <c r="C35" s="5" t="s">
        <v>45</v>
      </c>
      <c r="D35" s="6">
        <v>4620000</v>
      </c>
      <c r="E35" s="6">
        <v>3120000</v>
      </c>
      <c r="F35" s="6">
        <v>3120000</v>
      </c>
    </row>
    <row r="36" spans="1:6" ht="15.75" x14ac:dyDescent="0.25">
      <c r="A36" s="4" t="s">
        <v>50</v>
      </c>
      <c r="B36" s="5" t="s">
        <v>45</v>
      </c>
      <c r="C36" s="5" t="s">
        <v>25</v>
      </c>
      <c r="D36" s="6">
        <v>71568257.670000002</v>
      </c>
      <c r="E36" s="6">
        <v>71568257.670000002</v>
      </c>
      <c r="F36" s="6">
        <v>70859208.019999996</v>
      </c>
    </row>
    <row r="37" spans="1:6" ht="15.75" x14ac:dyDescent="0.25">
      <c r="A37" s="2" t="s">
        <v>51</v>
      </c>
      <c r="B37" s="1" t="s">
        <v>33</v>
      </c>
      <c r="C37" s="1" t="s">
        <v>8</v>
      </c>
      <c r="D37" s="3">
        <v>105663712</v>
      </c>
      <c r="E37" s="3">
        <v>96958312</v>
      </c>
      <c r="F37" s="3">
        <v>96908312</v>
      </c>
    </row>
    <row r="38" spans="1:6" ht="15.75" x14ac:dyDescent="0.25">
      <c r="A38" s="4" t="s">
        <v>52</v>
      </c>
      <c r="B38" s="5" t="s">
        <v>33</v>
      </c>
      <c r="C38" s="5" t="s">
        <v>7</v>
      </c>
      <c r="D38" s="6">
        <v>70000400</v>
      </c>
      <c r="E38" s="6">
        <v>61295000</v>
      </c>
      <c r="F38" s="6">
        <v>61295000</v>
      </c>
    </row>
    <row r="39" spans="1:6" ht="15.75" x14ac:dyDescent="0.25">
      <c r="A39" s="4" t="s">
        <v>53</v>
      </c>
      <c r="B39" s="5" t="s">
        <v>33</v>
      </c>
      <c r="C39" s="5" t="s">
        <v>14</v>
      </c>
      <c r="D39" s="6">
        <v>35663312</v>
      </c>
      <c r="E39" s="6">
        <v>35663312</v>
      </c>
      <c r="F39" s="6">
        <v>35613312</v>
      </c>
    </row>
    <row r="40" spans="1:6" ht="15.75" x14ac:dyDescent="0.25">
      <c r="A40" s="2" t="s">
        <v>54</v>
      </c>
      <c r="B40" s="1" t="s">
        <v>25</v>
      </c>
      <c r="C40" s="1" t="s">
        <v>8</v>
      </c>
      <c r="D40" s="3">
        <v>802235.52</v>
      </c>
      <c r="E40" s="3">
        <v>802235.52</v>
      </c>
      <c r="F40" s="3">
        <v>802235.52</v>
      </c>
    </row>
    <row r="41" spans="1:6" ht="15.75" x14ac:dyDescent="0.25">
      <c r="A41" s="4" t="s">
        <v>55</v>
      </c>
      <c r="B41" s="5" t="s">
        <v>25</v>
      </c>
      <c r="C41" s="5" t="s">
        <v>25</v>
      </c>
      <c r="D41" s="6">
        <v>802235.52</v>
      </c>
      <c r="E41" s="6">
        <v>802235.52</v>
      </c>
      <c r="F41" s="6">
        <v>802235.52</v>
      </c>
    </row>
    <row r="42" spans="1:6" ht="15.75" x14ac:dyDescent="0.25">
      <c r="A42" s="2" t="s">
        <v>56</v>
      </c>
      <c r="B42" s="1" t="s">
        <v>27</v>
      </c>
      <c r="C42" s="1" t="s">
        <v>8</v>
      </c>
      <c r="D42" s="3">
        <v>150108614.62</v>
      </c>
      <c r="E42" s="3">
        <v>173710209.44999999</v>
      </c>
      <c r="F42" s="3">
        <v>121688005</v>
      </c>
    </row>
    <row r="43" spans="1:6" ht="15.75" x14ac:dyDescent="0.25">
      <c r="A43" s="4" t="s">
        <v>57</v>
      </c>
      <c r="B43" s="5" t="s">
        <v>27</v>
      </c>
      <c r="C43" s="5" t="s">
        <v>7</v>
      </c>
      <c r="D43" s="6">
        <v>6161000</v>
      </c>
      <c r="E43" s="6">
        <v>6161000</v>
      </c>
      <c r="F43" s="6">
        <v>6161000</v>
      </c>
    </row>
    <row r="44" spans="1:6" ht="15.75" x14ac:dyDescent="0.25">
      <c r="A44" s="4" t="s">
        <v>58</v>
      </c>
      <c r="B44" s="5" t="s">
        <v>27</v>
      </c>
      <c r="C44" s="5" t="s">
        <v>12</v>
      </c>
      <c r="D44" s="6">
        <v>11442014.619999999</v>
      </c>
      <c r="E44" s="6">
        <v>11442209.449999999</v>
      </c>
      <c r="F44" s="6">
        <v>9600005</v>
      </c>
    </row>
    <row r="45" spans="1:6" ht="15.75" x14ac:dyDescent="0.25">
      <c r="A45" s="4" t="s">
        <v>59</v>
      </c>
      <c r="B45" s="5" t="s">
        <v>27</v>
      </c>
      <c r="C45" s="5" t="s">
        <v>14</v>
      </c>
      <c r="D45" s="6">
        <v>127715500</v>
      </c>
      <c r="E45" s="6">
        <v>151316900</v>
      </c>
      <c r="F45" s="6">
        <v>101136900</v>
      </c>
    </row>
    <row r="46" spans="1:6" ht="15.75" x14ac:dyDescent="0.25">
      <c r="A46" s="4" t="s">
        <v>60</v>
      </c>
      <c r="B46" s="5" t="s">
        <v>27</v>
      </c>
      <c r="C46" s="5" t="s">
        <v>18</v>
      </c>
      <c r="D46" s="6">
        <v>4790100</v>
      </c>
      <c r="E46" s="6">
        <v>4790100</v>
      </c>
      <c r="F46" s="6">
        <v>4790100</v>
      </c>
    </row>
    <row r="47" spans="1:6" ht="15.75" x14ac:dyDescent="0.25">
      <c r="A47" s="2" t="s">
        <v>61</v>
      </c>
      <c r="B47" s="1" t="s">
        <v>20</v>
      </c>
      <c r="C47" s="1" t="s">
        <v>8</v>
      </c>
      <c r="D47" s="3">
        <v>135937135.99000001</v>
      </c>
      <c r="E47" s="3">
        <v>176669408.09</v>
      </c>
      <c r="F47" s="3">
        <v>145511800</v>
      </c>
    </row>
    <row r="48" spans="1:6" ht="15.75" x14ac:dyDescent="0.25">
      <c r="A48" s="4" t="s">
        <v>62</v>
      </c>
      <c r="B48" s="5" t="s">
        <v>20</v>
      </c>
      <c r="C48" s="5" t="s">
        <v>10</v>
      </c>
      <c r="D48" s="6">
        <v>74303301.849999994</v>
      </c>
      <c r="E48" s="6">
        <v>104574468.09</v>
      </c>
      <c r="F48" s="6">
        <v>69000000</v>
      </c>
    </row>
    <row r="49" spans="1:6" ht="15.75" x14ac:dyDescent="0.25">
      <c r="A49" s="4" t="s">
        <v>63</v>
      </c>
      <c r="B49" s="5" t="s">
        <v>20</v>
      </c>
      <c r="C49" s="5" t="s">
        <v>12</v>
      </c>
      <c r="D49" s="6">
        <v>56413414.140000001</v>
      </c>
      <c r="E49" s="6">
        <v>66874520</v>
      </c>
      <c r="F49" s="6">
        <v>71291380</v>
      </c>
    </row>
    <row r="50" spans="1:6" ht="15.75" x14ac:dyDescent="0.25">
      <c r="A50" s="4" t="s">
        <v>64</v>
      </c>
      <c r="B50" s="5" t="s">
        <v>20</v>
      </c>
      <c r="C50" s="5" t="s">
        <v>16</v>
      </c>
      <c r="D50" s="6">
        <v>5220420</v>
      </c>
      <c r="E50" s="6">
        <v>5220420</v>
      </c>
      <c r="F50" s="6">
        <v>5220420</v>
      </c>
    </row>
    <row r="51" spans="1:6" ht="15.75" x14ac:dyDescent="0.25">
      <c r="A51" s="2" t="s">
        <v>65</v>
      </c>
      <c r="B51" s="1" t="s">
        <v>36</v>
      </c>
      <c r="C51" s="1" t="s">
        <v>8</v>
      </c>
      <c r="D51" s="3">
        <v>3000000</v>
      </c>
      <c r="E51" s="3">
        <v>2000000</v>
      </c>
      <c r="F51" s="3">
        <v>2000000</v>
      </c>
    </row>
    <row r="52" spans="1:6" ht="15.75" x14ac:dyDescent="0.25">
      <c r="A52" s="4" t="s">
        <v>66</v>
      </c>
      <c r="B52" s="5" t="s">
        <v>36</v>
      </c>
      <c r="C52" s="5" t="s">
        <v>10</v>
      </c>
      <c r="D52" s="6">
        <v>3000000</v>
      </c>
      <c r="E52" s="6">
        <v>2000000</v>
      </c>
      <c r="F52" s="6">
        <v>2000000</v>
      </c>
    </row>
    <row r="53" spans="1:6" ht="15.75" x14ac:dyDescent="0.25">
      <c r="A53" s="2" t="s">
        <v>67</v>
      </c>
      <c r="B53" s="1" t="s">
        <v>22</v>
      </c>
      <c r="C53" s="1" t="s">
        <v>8</v>
      </c>
      <c r="D53" s="3">
        <v>38715209</v>
      </c>
      <c r="E53" s="3">
        <v>34340673.100000001</v>
      </c>
      <c r="F53" s="3">
        <v>34338202</v>
      </c>
    </row>
    <row r="54" spans="1:6" ht="31.5" x14ac:dyDescent="0.25">
      <c r="A54" s="4" t="s">
        <v>68</v>
      </c>
      <c r="B54" s="5" t="s">
        <v>22</v>
      </c>
      <c r="C54" s="5" t="s">
        <v>7</v>
      </c>
      <c r="D54" s="6">
        <v>38715209</v>
      </c>
      <c r="E54" s="6">
        <v>34340673.100000001</v>
      </c>
      <c r="F54" s="6">
        <v>34338202</v>
      </c>
    </row>
    <row r="55" spans="1:6" ht="15.75" x14ac:dyDescent="0.25">
      <c r="A55" s="7" t="s">
        <v>69</v>
      </c>
      <c r="B55" s="1"/>
      <c r="C55" s="1"/>
      <c r="D55" s="3">
        <v>2903890565.6199999</v>
      </c>
      <c r="E55" s="3">
        <v>3204254375.25</v>
      </c>
      <c r="F55" s="3">
        <f>2439398266.71-2300000</f>
        <v>2437098266.71</v>
      </c>
    </row>
  </sheetData>
  <mergeCells count="7">
    <mergeCell ref="A3:F3"/>
    <mergeCell ref="B5:B6"/>
    <mergeCell ref="A5:A6"/>
    <mergeCell ref="D5:D6"/>
    <mergeCell ref="C5:C6"/>
    <mergeCell ref="F5:F6"/>
    <mergeCell ref="E5:E6"/>
  </mergeCells>
  <pageMargins left="0.66" right="0.39" top="0.51" bottom="0.56999999999999995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Татьяна Чернова</cp:lastModifiedBy>
  <cp:lastPrinted>2023-10-31T06:49:30Z</cp:lastPrinted>
  <dcterms:created xsi:type="dcterms:W3CDTF">2023-10-31T06:43:46Z</dcterms:created>
  <dcterms:modified xsi:type="dcterms:W3CDTF">2023-11-13T06:48:05Z</dcterms:modified>
</cp:coreProperties>
</file>